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R:\DFCL\DPP\Travaux salle Paul Mondain\02 DCE\2026-020 DCE\"/>
    </mc:Choice>
  </mc:AlternateContent>
  <xr:revisionPtr revIDLastSave="0" documentId="13_ncr:1_{AF21029D-0502-4277-8742-D8F3778CFA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Feuil1!$A$1:$F$51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1" l="1"/>
  <c r="F45" i="1"/>
  <c r="F43" i="1"/>
  <c r="F41" i="1"/>
  <c r="F39" i="1"/>
  <c r="F37" i="1"/>
  <c r="F35" i="1"/>
  <c r="F33" i="1"/>
  <c r="F31" i="1"/>
  <c r="F29" i="1"/>
  <c r="F27" i="1"/>
  <c r="F25" i="1"/>
  <c r="F49" i="1" s="1"/>
  <c r="F24" i="1"/>
  <c r="F22" i="1"/>
  <c r="F20" i="1"/>
  <c r="F19" i="1"/>
  <c r="F17" i="1"/>
  <c r="F16" i="1"/>
  <c r="F14" i="1"/>
  <c r="F12" i="1"/>
  <c r="F10" i="1"/>
  <c r="F50" i="1" l="1"/>
  <c r="F51" i="1" s="1"/>
</calcChain>
</file>

<file path=xl/sharedStrings.xml><?xml version="1.0" encoding="utf-8"?>
<sst xmlns="http://schemas.openxmlformats.org/spreadsheetml/2006/main" count="90" uniqueCount="67">
  <si>
    <t>Réf CCTP</t>
  </si>
  <si>
    <t xml:space="preserve">Designation </t>
  </si>
  <si>
    <t>U</t>
  </si>
  <si>
    <t>Montant HT</t>
  </si>
  <si>
    <t xml:space="preserve">Prix U </t>
  </si>
  <si>
    <t xml:space="preserve">Bordereau des prix unitaires (BPU) </t>
  </si>
  <si>
    <t>POSTE 2.2.1 </t>
  </si>
  <si>
    <t>POSTE 2.2.2 </t>
  </si>
  <si>
    <t>POSTE 2.2.3 </t>
  </si>
  <si>
    <t>POSTE 2.2.4 </t>
  </si>
  <si>
    <t>POSTE 2.2.5 </t>
  </si>
  <si>
    <t>POSTE 2.2.6 </t>
  </si>
  <si>
    <t>POSTE 2.2.7 </t>
  </si>
  <si>
    <t>POSTE 2.2.8 </t>
  </si>
  <si>
    <t>POSTE 2.2.9 </t>
  </si>
  <si>
    <t xml:space="preserve">POSTE 2.2.10 : </t>
  </si>
  <si>
    <t>TVA 20%</t>
  </si>
  <si>
    <t>MONTANT TOTAL DU LOT TTC</t>
  </si>
  <si>
    <t>MONTANT TOTAL DU LOT HT</t>
  </si>
  <si>
    <t>Ens</t>
  </si>
  <si>
    <t>Quantité</t>
  </si>
  <si>
    <t>m2</t>
  </si>
  <si>
    <t>ml</t>
  </si>
  <si>
    <t xml:space="preserve">BLOC PORTE ISOPLANE SIMPLE EI30   </t>
  </si>
  <si>
    <t xml:space="preserve">a)  Salle du conseil / Palier </t>
  </si>
  <si>
    <t xml:space="preserve">a) Vestiaire : porte local technique </t>
  </si>
  <si>
    <t>a) Vestiaire / palier</t>
  </si>
  <si>
    <r>
      <t>b)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Local tableau électrique </t>
    </r>
  </si>
  <si>
    <t xml:space="preserve">POIGNEE DE PORTE </t>
  </si>
  <si>
    <t xml:space="preserve">COUVRE-JOINT </t>
  </si>
  <si>
    <t>b) Local tableau électrique coté vestiaire</t>
  </si>
  <si>
    <t xml:space="preserve">CHANT PLAT </t>
  </si>
  <si>
    <t xml:space="preserve">a) Sur le palier pose verticale 2 unités </t>
  </si>
  <si>
    <r>
      <t>a)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Sur le palier pose verticale </t>
    </r>
  </si>
  <si>
    <t>PLINTHE</t>
  </si>
  <si>
    <r>
      <t>a)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 xml:space="preserve">Salle du conseil </t>
    </r>
  </si>
  <si>
    <r>
      <t>a)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 xml:space="preserve">Vestiaire y compris local informatique et EDF </t>
    </r>
  </si>
  <si>
    <t xml:space="preserve">HABILLAGE MURAL ACOUSTIQUE  </t>
  </si>
  <si>
    <r>
      <t>a)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 xml:space="preserve">Salle du conseil mur Ouest </t>
    </r>
  </si>
  <si>
    <r>
      <t>a)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 xml:space="preserve">Salle du conseil en niche au-dessus du banc  h198 </t>
    </r>
  </si>
  <si>
    <t>BANC</t>
  </si>
  <si>
    <t xml:space="preserve">a) Salle du conseil en niche  </t>
  </si>
  <si>
    <t xml:space="preserve">POSTE 2.2.11 : </t>
  </si>
  <si>
    <t>ETAGERES</t>
  </si>
  <si>
    <t>a) Salle du conseil de part et d'autre de l'écran</t>
  </si>
  <si>
    <t>a) Vestiaire</t>
  </si>
  <si>
    <t>MEUBLE VESTIAIRE</t>
  </si>
  <si>
    <t xml:space="preserve">POSTE 2.2.12 : </t>
  </si>
  <si>
    <t xml:space="preserve">POSTE 2.2.13 : </t>
  </si>
  <si>
    <t xml:space="preserve">POSTE 2.2.14 : </t>
  </si>
  <si>
    <t xml:space="preserve">POSTE 2.2.15 : </t>
  </si>
  <si>
    <t xml:space="preserve">POSTE 2.2.16 : </t>
  </si>
  <si>
    <t>TABLE DU CONSEIL</t>
  </si>
  <si>
    <t>BUREAU</t>
  </si>
  <si>
    <t>MEUBLE CENTRAL</t>
  </si>
  <si>
    <t xml:space="preserve">a) Salle du conseil </t>
  </si>
  <si>
    <t>a) Salle du conseil 2ème rideau</t>
  </si>
  <si>
    <t xml:space="preserve">POSTE 2.2.17 : </t>
  </si>
  <si>
    <t>STORE</t>
  </si>
  <si>
    <t>a) Salle du conseil (pour les 3 baies ouest)</t>
  </si>
  <si>
    <t xml:space="preserve">POSTE 2.2.18 : </t>
  </si>
  <si>
    <t>a) Salle du conseil (2 U pour les 2 baies sud)</t>
  </si>
  <si>
    <t>Lot n°2  Menuiserie Intérieure - Agencement</t>
  </si>
  <si>
    <t>ENSEMBLE PLAN DE TRAVAIL + MEUBLE</t>
  </si>
  <si>
    <t xml:space="preserve">BLOC PORTE ACOUSTIQUE 1 VANTAIL EI30   </t>
  </si>
  <si>
    <t xml:space="preserve">BLOC PORTE ACOUSTIQUE 2 VANTAUX EI30   </t>
  </si>
  <si>
    <t>Rénovation de la salle du conseil de l’EPSM du Finistère Sud
Salle Paul Mondain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</si>
</sst>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u/>
      <sz val="11"/>
      <color theme="1"/>
      <name val="Franklin Gothic Book"/>
      <family val="2"/>
    </font>
    <font>
      <b/>
      <sz val="16"/>
      <color theme="1"/>
      <name val="Arial"/>
      <family val="2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0" xfId="0" applyFont="1"/>
    <xf numFmtId="0" fontId="3" fillId="4" borderId="0" xfId="0" applyFont="1" applyFill="1"/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0" fillId="0" borderId="5" xfId="0" applyNumberFormat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5" borderId="1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tabSelected="1" workbookViewId="0">
      <selection activeCell="J9" sqref="J9"/>
    </sheetView>
  </sheetViews>
  <sheetFormatPr baseColWidth="10" defaultRowHeight="15" x14ac:dyDescent="0.25"/>
  <cols>
    <col min="1" max="1" width="14.42578125" customWidth="1"/>
    <col min="2" max="2" width="54.140625" customWidth="1"/>
    <col min="3" max="4" width="11.42578125" style="10"/>
    <col min="5" max="5" width="14.28515625" customWidth="1"/>
    <col min="6" max="6" width="16" style="18" customWidth="1"/>
  </cols>
  <sheetData>
    <row r="1" spans="1:6" ht="48.75" customHeight="1" thickBot="1" x14ac:dyDescent="0.3">
      <c r="A1" s="25" t="s">
        <v>66</v>
      </c>
      <c r="B1" s="26"/>
      <c r="C1" s="26"/>
      <c r="D1" s="26"/>
      <c r="E1" s="26"/>
      <c r="F1" s="27"/>
    </row>
    <row r="2" spans="1:6" ht="15.75" thickBot="1" x14ac:dyDescent="0.3"/>
    <row r="3" spans="1:6" ht="21" thickBot="1" x14ac:dyDescent="0.35">
      <c r="A3" s="28" t="s">
        <v>62</v>
      </c>
      <c r="B3" s="29"/>
      <c r="C3" s="29"/>
      <c r="D3" s="29"/>
      <c r="E3" s="29"/>
      <c r="F3" s="30"/>
    </row>
    <row r="4" spans="1:6" ht="8.25" customHeight="1" thickBot="1" x14ac:dyDescent="0.3"/>
    <row r="5" spans="1:6" ht="21" thickBot="1" x14ac:dyDescent="0.35">
      <c r="A5" s="28" t="s">
        <v>5</v>
      </c>
      <c r="B5" s="29"/>
      <c r="C5" s="29"/>
      <c r="D5" s="29"/>
      <c r="E5" s="29"/>
      <c r="F5" s="30"/>
    </row>
    <row r="7" spans="1:6" ht="20.100000000000001" customHeight="1" x14ac:dyDescent="0.25">
      <c r="A7" s="4" t="s">
        <v>0</v>
      </c>
      <c r="B7" s="4" t="s">
        <v>1</v>
      </c>
      <c r="C7" s="4" t="s">
        <v>20</v>
      </c>
      <c r="D7" s="4" t="s">
        <v>2</v>
      </c>
      <c r="E7" s="4" t="s">
        <v>4</v>
      </c>
      <c r="F7" s="19" t="s">
        <v>3</v>
      </c>
    </row>
    <row r="8" spans="1:6" ht="20.100000000000001" customHeight="1" x14ac:dyDescent="0.25">
      <c r="A8" s="5"/>
      <c r="B8" s="5"/>
      <c r="C8" s="7"/>
      <c r="D8" s="7"/>
      <c r="E8" s="20"/>
      <c r="F8" s="20"/>
    </row>
    <row r="9" spans="1:6" ht="20.100000000000001" customHeight="1" x14ac:dyDescent="0.25">
      <c r="A9" s="1" t="s">
        <v>6</v>
      </c>
      <c r="B9" s="1" t="s">
        <v>64</v>
      </c>
      <c r="C9" s="8"/>
      <c r="D9" s="8"/>
      <c r="E9" s="21"/>
      <c r="F9" s="21"/>
    </row>
    <row r="10" spans="1:6" ht="20.100000000000001" customHeight="1" x14ac:dyDescent="0.25">
      <c r="A10" s="5"/>
      <c r="B10" s="6" t="s">
        <v>24</v>
      </c>
      <c r="C10" s="11">
        <v>1</v>
      </c>
      <c r="D10" s="11" t="s">
        <v>2</v>
      </c>
      <c r="E10" s="22"/>
      <c r="F10" s="22">
        <f>+C10*E10</f>
        <v>0</v>
      </c>
    </row>
    <row r="11" spans="1:6" ht="20.100000000000001" customHeight="1" x14ac:dyDescent="0.25">
      <c r="A11" s="2" t="s">
        <v>7</v>
      </c>
      <c r="B11" s="13" t="s">
        <v>23</v>
      </c>
      <c r="C11" s="9"/>
      <c r="D11" s="9"/>
      <c r="E11" s="23"/>
      <c r="F11" s="23"/>
    </row>
    <row r="12" spans="1:6" ht="20.100000000000001" customHeight="1" x14ac:dyDescent="0.25">
      <c r="A12" s="5"/>
      <c r="B12" s="6" t="s">
        <v>25</v>
      </c>
      <c r="C12" s="11">
        <v>1</v>
      </c>
      <c r="D12" s="11" t="s">
        <v>2</v>
      </c>
      <c r="E12" s="20"/>
      <c r="F12" s="22">
        <f>+C12*E12</f>
        <v>0</v>
      </c>
    </row>
    <row r="13" spans="1:6" ht="20.100000000000001" customHeight="1" x14ac:dyDescent="0.25">
      <c r="A13" s="2" t="s">
        <v>8</v>
      </c>
      <c r="B13" s="2" t="s">
        <v>65</v>
      </c>
      <c r="C13" s="9"/>
      <c r="D13" s="9"/>
      <c r="E13" s="23"/>
      <c r="F13" s="23"/>
    </row>
    <row r="14" spans="1:6" ht="20.100000000000001" customHeight="1" x14ac:dyDescent="0.25">
      <c r="A14" s="5"/>
      <c r="B14" s="6" t="s">
        <v>24</v>
      </c>
      <c r="C14" s="11">
        <v>1</v>
      </c>
      <c r="D14" s="11" t="s">
        <v>2</v>
      </c>
      <c r="E14" s="20"/>
      <c r="F14" s="22">
        <f>+C14*E14</f>
        <v>0</v>
      </c>
    </row>
    <row r="15" spans="1:6" ht="20.100000000000001" customHeight="1" x14ac:dyDescent="0.25">
      <c r="A15" s="2" t="s">
        <v>9</v>
      </c>
      <c r="B15" s="2" t="s">
        <v>28</v>
      </c>
      <c r="C15" s="9"/>
      <c r="D15" s="9"/>
      <c r="E15" s="23"/>
      <c r="F15" s="23"/>
    </row>
    <row r="16" spans="1:6" ht="20.100000000000001" customHeight="1" x14ac:dyDescent="0.25">
      <c r="A16" s="5"/>
      <c r="B16" s="6" t="s">
        <v>26</v>
      </c>
      <c r="C16" s="11">
        <v>1</v>
      </c>
      <c r="D16" s="11" t="s">
        <v>2</v>
      </c>
      <c r="E16" s="20"/>
      <c r="F16" s="22">
        <f t="shared" ref="F16:F17" si="0">+C16*E16</f>
        <v>0</v>
      </c>
    </row>
    <row r="17" spans="1:11" ht="20.100000000000001" customHeight="1" x14ac:dyDescent="0.25">
      <c r="A17" s="5"/>
      <c r="B17" s="14" t="s">
        <v>27</v>
      </c>
      <c r="C17" s="11">
        <v>1</v>
      </c>
      <c r="D17" s="11" t="s">
        <v>2</v>
      </c>
      <c r="E17" s="20"/>
      <c r="F17" s="22">
        <f t="shared" si="0"/>
        <v>0</v>
      </c>
    </row>
    <row r="18" spans="1:11" ht="20.100000000000001" customHeight="1" x14ac:dyDescent="0.25">
      <c r="A18" s="2" t="s">
        <v>10</v>
      </c>
      <c r="B18" s="2" t="s">
        <v>29</v>
      </c>
      <c r="C18" s="9"/>
      <c r="D18" s="9"/>
      <c r="E18" s="23"/>
      <c r="F18" s="23"/>
    </row>
    <row r="19" spans="1:11" ht="20.100000000000001" customHeight="1" x14ac:dyDescent="0.25">
      <c r="A19" s="5"/>
      <c r="B19" s="15" t="s">
        <v>32</v>
      </c>
      <c r="C19" s="11">
        <v>2</v>
      </c>
      <c r="D19" s="11" t="s">
        <v>2</v>
      </c>
      <c r="E19" s="20"/>
      <c r="F19" s="22">
        <f t="shared" ref="F19:F20" si="1">+C19*E19</f>
        <v>0</v>
      </c>
    </row>
    <row r="20" spans="1:11" ht="20.100000000000001" customHeight="1" x14ac:dyDescent="0.25">
      <c r="A20" s="5"/>
      <c r="B20" s="15" t="s">
        <v>30</v>
      </c>
      <c r="C20" s="11">
        <v>1</v>
      </c>
      <c r="D20" s="11" t="s">
        <v>2</v>
      </c>
      <c r="E20" s="20"/>
      <c r="F20" s="22">
        <f t="shared" si="1"/>
        <v>0</v>
      </c>
    </row>
    <row r="21" spans="1:11" ht="20.100000000000001" customHeight="1" x14ac:dyDescent="0.25">
      <c r="A21" s="2" t="s">
        <v>11</v>
      </c>
      <c r="B21" s="2" t="s">
        <v>31</v>
      </c>
      <c r="C21" s="9"/>
      <c r="D21" s="9"/>
      <c r="E21" s="23"/>
      <c r="F21" s="23"/>
    </row>
    <row r="22" spans="1:11" ht="20.100000000000001" customHeight="1" x14ac:dyDescent="0.25">
      <c r="A22" s="5"/>
      <c r="B22" s="14" t="s">
        <v>33</v>
      </c>
      <c r="C22" s="11">
        <v>2</v>
      </c>
      <c r="D22" s="11" t="s">
        <v>2</v>
      </c>
      <c r="E22" s="20"/>
      <c r="F22" s="22">
        <f>+C22*E22</f>
        <v>0</v>
      </c>
    </row>
    <row r="23" spans="1:11" ht="20.100000000000001" customHeight="1" x14ac:dyDescent="0.25">
      <c r="A23" s="2" t="s">
        <v>12</v>
      </c>
      <c r="B23" s="2" t="s">
        <v>34</v>
      </c>
      <c r="C23" s="9"/>
      <c r="D23" s="9"/>
      <c r="E23" s="23"/>
      <c r="F23" s="23"/>
    </row>
    <row r="24" spans="1:11" ht="20.100000000000001" customHeight="1" x14ac:dyDescent="0.25">
      <c r="A24" s="5"/>
      <c r="B24" s="16" t="s">
        <v>35</v>
      </c>
      <c r="C24" s="7">
        <v>25</v>
      </c>
      <c r="D24" s="7" t="s">
        <v>22</v>
      </c>
      <c r="E24" s="20"/>
      <c r="F24" s="22">
        <f>+C24*E24</f>
        <v>0</v>
      </c>
      <c r="I24" s="12"/>
      <c r="J24" s="12"/>
      <c r="K24" s="12"/>
    </row>
    <row r="25" spans="1:11" ht="20.100000000000001" customHeight="1" x14ac:dyDescent="0.25">
      <c r="A25" s="5"/>
      <c r="B25" s="16" t="s">
        <v>36</v>
      </c>
      <c r="C25" s="7">
        <v>20</v>
      </c>
      <c r="D25" s="7" t="s">
        <v>22</v>
      </c>
      <c r="E25" s="20"/>
      <c r="F25" s="22">
        <f>+C25*E25</f>
        <v>0</v>
      </c>
      <c r="I25" s="12"/>
      <c r="J25" s="12"/>
      <c r="K25" s="12"/>
    </row>
    <row r="26" spans="1:11" ht="20.100000000000001" customHeight="1" x14ac:dyDescent="0.25">
      <c r="A26" s="2" t="s">
        <v>13</v>
      </c>
      <c r="B26" s="2" t="s">
        <v>37</v>
      </c>
      <c r="C26" s="9"/>
      <c r="D26" s="9"/>
      <c r="E26" s="23"/>
      <c r="F26" s="23"/>
    </row>
    <row r="27" spans="1:11" ht="20.100000000000001" customHeight="1" x14ac:dyDescent="0.25">
      <c r="A27" s="5"/>
      <c r="B27" s="14" t="s">
        <v>38</v>
      </c>
      <c r="C27" s="7">
        <v>18.399999999999999</v>
      </c>
      <c r="D27" s="7" t="s">
        <v>21</v>
      </c>
      <c r="E27" s="20"/>
      <c r="F27" s="22">
        <f>+C27*E27</f>
        <v>0</v>
      </c>
    </row>
    <row r="28" spans="1:11" ht="20.100000000000001" customHeight="1" x14ac:dyDescent="0.25">
      <c r="A28" s="2" t="s">
        <v>14</v>
      </c>
      <c r="B28" s="2" t="s">
        <v>37</v>
      </c>
      <c r="C28" s="9"/>
      <c r="D28" s="9"/>
      <c r="E28" s="23"/>
      <c r="F28" s="23"/>
      <c r="I28" s="12"/>
      <c r="J28" s="12"/>
      <c r="K28" s="12"/>
    </row>
    <row r="29" spans="1:11" ht="20.100000000000001" customHeight="1" x14ac:dyDescent="0.25">
      <c r="A29" s="5"/>
      <c r="B29" s="14" t="s">
        <v>39</v>
      </c>
      <c r="C29" s="7">
        <v>5</v>
      </c>
      <c r="D29" s="7" t="s">
        <v>21</v>
      </c>
      <c r="E29" s="20"/>
      <c r="F29" s="22">
        <f>+C29*E29</f>
        <v>0</v>
      </c>
    </row>
    <row r="30" spans="1:11" ht="20.100000000000001" customHeight="1" x14ac:dyDescent="0.25">
      <c r="A30" s="2" t="s">
        <v>15</v>
      </c>
      <c r="B30" s="2" t="s">
        <v>40</v>
      </c>
      <c r="C30" s="9"/>
      <c r="D30" s="9"/>
      <c r="E30" s="23"/>
      <c r="F30" s="23"/>
    </row>
    <row r="31" spans="1:11" ht="20.100000000000001" customHeight="1" x14ac:dyDescent="0.25">
      <c r="A31" s="5"/>
      <c r="B31" s="17" t="s">
        <v>41</v>
      </c>
      <c r="C31" s="7">
        <v>1</v>
      </c>
      <c r="D31" s="7" t="s">
        <v>2</v>
      </c>
      <c r="E31" s="20"/>
      <c r="F31" s="22">
        <f>+C31*E31</f>
        <v>0</v>
      </c>
    </row>
    <row r="32" spans="1:11" ht="20.100000000000001" customHeight="1" x14ac:dyDescent="0.25">
      <c r="A32" s="2" t="s">
        <v>42</v>
      </c>
      <c r="B32" s="2" t="s">
        <v>43</v>
      </c>
      <c r="C32" s="9"/>
      <c r="D32" s="9"/>
      <c r="E32" s="23"/>
      <c r="F32" s="23"/>
    </row>
    <row r="33" spans="1:6" ht="20.100000000000001" customHeight="1" x14ac:dyDescent="0.25">
      <c r="A33" s="5"/>
      <c r="B33" s="17" t="s">
        <v>44</v>
      </c>
      <c r="C33" s="7">
        <v>4</v>
      </c>
      <c r="D33" s="7" t="s">
        <v>2</v>
      </c>
      <c r="E33" s="20"/>
      <c r="F33" s="22">
        <f>+C33*E33</f>
        <v>0</v>
      </c>
    </row>
    <row r="34" spans="1:6" ht="20.100000000000001" customHeight="1" x14ac:dyDescent="0.25">
      <c r="A34" s="2" t="s">
        <v>47</v>
      </c>
      <c r="B34" s="2" t="s">
        <v>63</v>
      </c>
      <c r="C34" s="9"/>
      <c r="D34" s="9"/>
      <c r="E34" s="23"/>
      <c r="F34" s="23"/>
    </row>
    <row r="35" spans="1:6" ht="20.100000000000001" customHeight="1" x14ac:dyDescent="0.25">
      <c r="A35" s="5"/>
      <c r="B35" s="17" t="s">
        <v>45</v>
      </c>
      <c r="C35" s="7">
        <v>1</v>
      </c>
      <c r="D35" s="7" t="s">
        <v>2</v>
      </c>
      <c r="E35" s="20"/>
      <c r="F35" s="22">
        <f>+C35*E35</f>
        <v>0</v>
      </c>
    </row>
    <row r="36" spans="1:6" ht="20.100000000000001" customHeight="1" x14ac:dyDescent="0.25">
      <c r="A36" s="2" t="s">
        <v>48</v>
      </c>
      <c r="B36" s="2" t="s">
        <v>46</v>
      </c>
      <c r="C36" s="9"/>
      <c r="D36" s="9"/>
      <c r="E36" s="23"/>
      <c r="F36" s="23"/>
    </row>
    <row r="37" spans="1:6" ht="20.100000000000001" customHeight="1" x14ac:dyDescent="0.25">
      <c r="A37" s="5"/>
      <c r="B37" s="17" t="s">
        <v>45</v>
      </c>
      <c r="C37" s="7">
        <v>1</v>
      </c>
      <c r="D37" s="7" t="s">
        <v>2</v>
      </c>
      <c r="E37" s="20"/>
      <c r="F37" s="22">
        <f>+C37*E37</f>
        <v>0</v>
      </c>
    </row>
    <row r="38" spans="1:6" ht="20.100000000000001" customHeight="1" x14ac:dyDescent="0.25">
      <c r="A38" s="2" t="s">
        <v>49</v>
      </c>
      <c r="B38" s="2" t="s">
        <v>52</v>
      </c>
      <c r="C38" s="9"/>
      <c r="D38" s="9"/>
      <c r="E38" s="23"/>
      <c r="F38" s="23"/>
    </row>
    <row r="39" spans="1:6" ht="20.100000000000001" customHeight="1" x14ac:dyDescent="0.25">
      <c r="A39" s="5"/>
      <c r="B39" s="17" t="s">
        <v>55</v>
      </c>
      <c r="C39" s="7">
        <v>1</v>
      </c>
      <c r="D39" s="7" t="s">
        <v>19</v>
      </c>
      <c r="E39" s="20"/>
      <c r="F39" s="22">
        <f>+C39*E39</f>
        <v>0</v>
      </c>
    </row>
    <row r="40" spans="1:6" ht="20.100000000000001" customHeight="1" x14ac:dyDescent="0.25">
      <c r="A40" s="2" t="s">
        <v>50</v>
      </c>
      <c r="B40" s="2" t="s">
        <v>53</v>
      </c>
      <c r="C40" s="9"/>
      <c r="D40" s="9"/>
      <c r="E40" s="23"/>
      <c r="F40" s="23"/>
    </row>
    <row r="41" spans="1:6" ht="20.100000000000001" customHeight="1" x14ac:dyDescent="0.25">
      <c r="A41" s="5"/>
      <c r="B41" s="17" t="s">
        <v>56</v>
      </c>
      <c r="C41" s="7">
        <v>2</v>
      </c>
      <c r="D41" s="7" t="s">
        <v>2</v>
      </c>
      <c r="E41" s="20"/>
      <c r="F41" s="22">
        <f>+C41*E41</f>
        <v>0</v>
      </c>
    </row>
    <row r="42" spans="1:6" ht="20.100000000000001" customHeight="1" x14ac:dyDescent="0.25">
      <c r="A42" s="2" t="s">
        <v>51</v>
      </c>
      <c r="B42" s="3" t="s">
        <v>54</v>
      </c>
      <c r="C42" s="9"/>
      <c r="D42" s="9"/>
      <c r="E42" s="23"/>
      <c r="F42" s="23"/>
    </row>
    <row r="43" spans="1:6" ht="20.100000000000001" customHeight="1" x14ac:dyDescent="0.25">
      <c r="A43" s="5"/>
      <c r="B43" s="17" t="s">
        <v>55</v>
      </c>
      <c r="C43" s="7">
        <v>1</v>
      </c>
      <c r="D43" s="7" t="s">
        <v>2</v>
      </c>
      <c r="E43" s="20"/>
      <c r="F43" s="22">
        <f>+C43*E43</f>
        <v>0</v>
      </c>
    </row>
    <row r="44" spans="1:6" ht="20.100000000000001" customHeight="1" x14ac:dyDescent="0.25">
      <c r="A44" s="2" t="s">
        <v>57</v>
      </c>
      <c r="B44" s="3" t="s">
        <v>58</v>
      </c>
      <c r="C44" s="9"/>
      <c r="D44" s="9"/>
      <c r="E44" s="23"/>
      <c r="F44" s="23"/>
    </row>
    <row r="45" spans="1:6" ht="20.100000000000001" customHeight="1" x14ac:dyDescent="0.25">
      <c r="A45" s="5"/>
      <c r="B45" s="17" t="s">
        <v>61</v>
      </c>
      <c r="C45" s="7">
        <v>4</v>
      </c>
      <c r="D45" s="7" t="s">
        <v>2</v>
      </c>
      <c r="E45" s="20"/>
      <c r="F45" s="22">
        <f>+C45*E45</f>
        <v>0</v>
      </c>
    </row>
    <row r="46" spans="1:6" ht="20.100000000000001" customHeight="1" x14ac:dyDescent="0.25">
      <c r="A46" s="2" t="s">
        <v>60</v>
      </c>
      <c r="B46" s="3" t="s">
        <v>58</v>
      </c>
      <c r="C46" s="9"/>
      <c r="D46" s="9"/>
      <c r="E46" s="23"/>
      <c r="F46" s="23"/>
    </row>
    <row r="47" spans="1:6" ht="20.100000000000001" customHeight="1" x14ac:dyDescent="0.25">
      <c r="A47" s="5"/>
      <c r="B47" s="6" t="s">
        <v>59</v>
      </c>
      <c r="C47" s="7">
        <v>3</v>
      </c>
      <c r="D47" s="7" t="s">
        <v>2</v>
      </c>
      <c r="E47" s="20"/>
      <c r="F47" s="20">
        <f>+C47*E47</f>
        <v>0</v>
      </c>
    </row>
    <row r="48" spans="1:6" ht="20.100000000000001" customHeight="1" x14ac:dyDescent="0.25"/>
    <row r="49" spans="1:6" ht="20.100000000000001" customHeight="1" x14ac:dyDescent="0.25">
      <c r="A49" s="31" t="s">
        <v>18</v>
      </c>
      <c r="B49" s="31"/>
      <c r="C49" s="31"/>
      <c r="D49" s="31"/>
      <c r="E49" s="31"/>
      <c r="F49" s="24">
        <f>SUM(F8:F47)</f>
        <v>0</v>
      </c>
    </row>
    <row r="50" spans="1:6" ht="20.100000000000001" customHeight="1" x14ac:dyDescent="0.25">
      <c r="A50" s="32" t="s">
        <v>16</v>
      </c>
      <c r="B50" s="32"/>
      <c r="C50" s="32"/>
      <c r="D50" s="32"/>
      <c r="E50" s="32"/>
      <c r="F50" s="24">
        <f>+F49*0.2</f>
        <v>0</v>
      </c>
    </row>
    <row r="51" spans="1:6" ht="20.100000000000001" customHeight="1" x14ac:dyDescent="0.25">
      <c r="A51" s="31" t="s">
        <v>17</v>
      </c>
      <c r="B51" s="31"/>
      <c r="C51" s="31"/>
      <c r="D51" s="31"/>
      <c r="E51" s="31"/>
      <c r="F51" s="24">
        <f>SUM(F49:F50)</f>
        <v>0</v>
      </c>
    </row>
    <row r="52" spans="1:6" ht="20.100000000000001" customHeight="1" x14ac:dyDescent="0.25"/>
    <row r="53" spans="1:6" ht="20.100000000000001" customHeight="1" x14ac:dyDescent="0.25"/>
    <row r="54" spans="1:6" ht="20.100000000000001" customHeight="1" x14ac:dyDescent="0.25"/>
    <row r="55" spans="1:6" ht="20.100000000000001" customHeight="1" x14ac:dyDescent="0.25"/>
    <row r="56" spans="1:6" ht="20.100000000000001" customHeight="1" x14ac:dyDescent="0.25"/>
  </sheetData>
  <mergeCells count="6">
    <mergeCell ref="A51:E51"/>
    <mergeCell ref="A1:F1"/>
    <mergeCell ref="A3:F3"/>
    <mergeCell ref="A5:F5"/>
    <mergeCell ref="A49:E49"/>
    <mergeCell ref="A50:E50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BARRAULT Isabelle</cp:lastModifiedBy>
  <cp:lastPrinted>2026-03-12T07:42:59Z</cp:lastPrinted>
  <dcterms:created xsi:type="dcterms:W3CDTF">2025-12-23T17:01:55Z</dcterms:created>
  <dcterms:modified xsi:type="dcterms:W3CDTF">2026-03-12T07:43:03Z</dcterms:modified>
</cp:coreProperties>
</file>